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definedNames>
    <definedName name="_xlnm.Print_Area" localSheetId="0">Лист1!$A$1:$G$38</definedName>
  </definedNames>
  <calcPr calcId="145621" refMode="R1C1"/>
</workbook>
</file>

<file path=xl/calcChain.xml><?xml version="1.0" encoding="utf-8"?>
<calcChain xmlns="http://schemas.openxmlformats.org/spreadsheetml/2006/main">
  <c r="G30" i="1" l="1"/>
  <c r="G27" i="1" l="1"/>
  <c r="G28" i="1"/>
  <c r="G29" i="1"/>
  <c r="G26" i="1" l="1"/>
  <c r="G25" i="1"/>
  <c r="G24" i="1" l="1"/>
  <c r="G23" i="1"/>
  <c r="G22" i="1" l="1"/>
  <c r="G21" i="1" l="1"/>
  <c r="G20" i="1" l="1"/>
  <c r="G19" i="1" l="1"/>
  <c r="G18" i="1"/>
  <c r="G17" i="1"/>
  <c r="G16" i="1"/>
  <c r="G12" i="1" l="1"/>
  <c r="G13" i="1"/>
  <c r="G14" i="1"/>
  <c r="G15" i="1"/>
  <c r="G10" i="1" l="1"/>
  <c r="G8" i="1"/>
  <c r="G7" i="1"/>
  <c r="G6" i="1"/>
  <c r="G5" i="1"/>
  <c r="G4" i="1"/>
</calcChain>
</file>

<file path=xl/sharedStrings.xml><?xml version="1.0" encoding="utf-8"?>
<sst xmlns="http://schemas.openxmlformats.org/spreadsheetml/2006/main" count="85" uniqueCount="66">
  <si>
    <t>штука</t>
  </si>
  <si>
    <t>Приложение №1 к Тендерной документации</t>
  </si>
  <si>
    <t>№ лота</t>
  </si>
  <si>
    <t>Наименование ЛС и МИ (международное непатентованное наименование) МНН</t>
  </si>
  <si>
    <t>Краткая характеристика закупаемых товаров</t>
  </si>
  <si>
    <t>Ед.
изм.</t>
  </si>
  <si>
    <t>Кол-во</t>
  </si>
  <si>
    <t>Цена за ед. тенге</t>
  </si>
  <si>
    <t>Общая сумма тенге</t>
  </si>
  <si>
    <t xml:space="preserve">Семикомплаентный баллонный катетер </t>
  </si>
  <si>
    <t>комплект</t>
  </si>
  <si>
    <t>Стент-графт торакальный с системой доставки с дополнительными модулями</t>
  </si>
  <si>
    <t>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длина покрытой части 112 - 212</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</si>
  <si>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</si>
  <si>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</si>
  <si>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Процедурный комплект для ангиографических процедур</t>
  </si>
  <si>
    <t>Процедурный комплект для кардиохирургических вмешательств</t>
  </si>
  <si>
    <t>ИТОГО:</t>
  </si>
  <si>
    <t>Место поставки товара: ГКП на ПХВ «Городской кардиологический центр» УЗ г.Алматы, 050012 Толе би 93, аптечный склад</t>
  </si>
  <si>
    <t>Срок поставки товара: DDP; В течение 2023 года, в течение 5 календарных дней после заявки заказчика.</t>
  </si>
  <si>
    <t>Директор _________________________  А. Кодасбаев</t>
  </si>
  <si>
    <t xml:space="preserve">                        МП</t>
  </si>
  <si>
    <t>Баллонный предилатационный катетер предназначен для баллонной дилатации стенозных участков коронарных артерий или стенозных участков в месте шунтирования для улучшения перфузии миокарда. Диаметр баллона - Ø1.0-4.0mm. Длина баллона - 5-30 mm. Диаметр проксимального шафта - 1.9F. Диаметр дистального шафта - 2.36F (Ø1.0-1.75mm), 2.55F (Ø 2.0 – 3.0mm), 2.7F  (Ø3.25 – 4.0mm). Рабочая длина – 140 см. Совместимость с проводниками - 0.014 inch. Совместимость с проводниковым катетером - 5F Совместимость/6F kissing баллон совместимый. Материал баллона – Pebax. Укладка баллона - 2 складки  Ø1.0mm, 3 складки  Ø1.25-4.0mm. Комплаинс – Полукомплаинс. Входной кончик - 0.016 inch. Длина кончика - 1.5mm (Ø1.0-1.75mm), 2.0mm (Ø2.0-3.0mm), 2.5mm (Ø3.25-4.0mm). Профиль проходимости - 0.0186 inch (Ø1.0mm), 0.0190 inch (Ø1.25mm), 0.0193 inch (Ø1.5mm), 0.0196 inch (Ø1.75mm), 0.0199 inch (Ø2.0mm), 0.0202 inch (Ø2.25mm), 0.0205 inch (Ø2.5mm), 0.0208 inch (Ø2.75mm), 0.0210 inch (Ø 3.0mm), 0.0214 inch (Ø3.25mm), 0.0217 inch (Ø3.5mm) 0.0220 inch (Ø3.75mm), 0.0223 inch (Ø4.0mm). Тип маркера - 2 PtIrА маркера (Примечание: 1 маркер только для 1.0-1.75mm баллонов). Покрытие - Slider Гидрофильное покрытие от кончика до смежного порта проводника (Внешняя поверхность). Eel Гидрофобное покрытие просвета  проводника. Номинальное давление - 6 atm. Номинальное давление разрыва - 14 atm. Среднее давление разрыва - 20atm. Маркер - Два маркера, расположены на 90 см и 100 см. Размеры: диаметром (мм) 1.0;1.25; 1.5; 1.75; 2.0; 2.25; 2.5; 2.75; 3.0; 3.25; 3.5; 4.0 мм, длиной (мм) 5; 10; 15; 20; 30 мм. Размеры по заявке Заказчика</t>
  </si>
  <si>
    <t>Коронарный баллонный катетер для дилатации</t>
  </si>
  <si>
    <t>Баллонный постдилатационный катетер предназначен для баллонной дилатации стенозных участков коронарных артерий или стенозных участков в месте шунтирования для улучшения перфузии миокарда. Диаметр баллона 2.0-5.0mm. Длина баллона 8-18mm. Диаметр проксимального шафта - 2.0F. Диаметр дистального шафта - 2.55F (Ø2.0-4.0mm) 2.6F (Ø4.5-5.0mm). Рабочая длина  - 140cm. Совместимость с проводниками - 0.014 inch. Совместимость с проводниковым катетером - 5F/6F Kissing баллон совместимость. Материал баллона – Нейлон. Укладка баллона - 3 складки. Совместимость - Некомплаентный и высокое давление 0.55% повышение (от номинального до RBP). Процент осевого роста баллона - 3.0%. Профиль входа - 0.016 inch. Длина кончика - 2.0mm (Ø2.0-3.0mm) 2.5mm (Ø3.25-5.0mm). Профиль проходимости - .0230 inch (Ø2.0mm). 0.0230 inch (Ø2.25mm). 0.0240 inch (Ø2.5mm). 0.0240 inch (Ø2.75mm). 0.0250 inch (Ø3.0mm). 0.0260 inch (Ø3.25mm). 0.0260 inch (Ø3.5mm) 0.0270 inch (Ø3.75mm). 0.0280 inch (Ø4.0mm). 0.0290 inch (Ø4.5mm). 0.0310 inch (Ø5.0mm). Тип маркера - 2 PtIr(А) маркеры. Покрытие - Slider Гидрофильное покрытие от кончика до соседнего проводника (Внешняя поверхность). Eel Гидрофобное покрытие для полости проводника. Номинальное давление - 12 atm. Расчетное давление разрыва - 22 atm (Ø2.0-4.0mm) 20 atm (Ø4.5-5.0mm). Среднее давление разрыва - 30atm. Маркер - Два маркера, расположены на 90cm и 100cm. Размеры: диаметром (мм) 2.0; 2.25; 2.5; 2.75; 3.0; 3.25; 3.50; 3.75; 4.0; 4.5; 5.0 мм, длиной (мм) 6; 8; 10; 12; 15; 18; 20; 22; 25; 30; мм. Размеры по заявке Заказчика</t>
  </si>
  <si>
    <t xml:space="preserve">Йогексол раствор для инъекций, 350 мг йода/мл по 50 мл во флаконе </t>
  </si>
  <si>
    <t>флакон</t>
  </si>
  <si>
    <t xml:space="preserve">Йогексол раствор для инъекций, 350 мг йода/мл по 100 мл во флаконе </t>
  </si>
  <si>
    <t>Шприц 190 мл</t>
  </si>
  <si>
    <t xml:space="preserve">Трубка соединительная с Т-коннектором </t>
  </si>
  <si>
    <t xml:space="preserve">Шприц для введения рентгенконтрастных веществ и физиологического раствора. Объем полимерной емкости для набора контраста, не менее 190 мл. Материал изготовления – полиэтилентерефталат. Не содержит латекса. Наличие индикаторов в форме эллипсов на поверхности ёмкостей для зрительного контроля заполняемости шприцов контрастом. Максимальное расчётное давление, не менее – 300 psi / 2 068 кПа. Предельная скорость введения контрастного вещества, не менее – 10,0 мл/с. Срок годности с момента даты стерилизации, не менее – 4х лет. Стерилизация – фабричная. Индивидуальная упаковка, стерильная. 
</t>
  </si>
  <si>
    <t xml:space="preserve">Прозрачная бесцветная или светло-желтого цвета жидкость (раствор) Раствор для инъекций 350 мг йода/мл.  50 мл во флаконы из прозрачного стекла для инъекций, укупоренные пробками резиновыми для инъекционных флаконов и обжатые алюминиевыми крышками с комбинированными пластиковыми колпачками или крышками с откидными колпачками. </t>
  </si>
  <si>
    <t xml:space="preserve">Прозрачная бесцветная или светло-желтого цвета жидкость (раствор) Раствор для инъекций 350 мг йода/мл.  100 мл во флаконы из прозрачного стекла для инъекций, укупоренные пробками резиновыми для инъекционных флаконов и обжатые алюминиевыми крышками с комбинированными пластиковыми колпачками или крышками с откидными колпачками. </t>
  </si>
  <si>
    <t>Катетер центральный венозный полиуретановый рентгеноконтрастный 1- просветный с инъекционными колпачками. в комплекте с принадлежностями для установки</t>
  </si>
  <si>
    <t>Катетер центральный венозный    полиуретановый рентгеноконтрастный 3- просветный с инъекционными колпачками, размером: 7Fr; длиной: 20см; в комплекте с принадлежностями для установки</t>
  </si>
  <si>
    <t>щтука</t>
  </si>
  <si>
    <t>Катетер гемодиализный полиуретановый рентгеноконтрастный 2-х просветный с инъекционными колпачками в комплекте с принадлежностями для установки 12 Fr x 20 cm (Двухпросветный Центральный Венозный Диализный  Катетер)</t>
  </si>
  <si>
    <t xml:space="preserve">Катетер гемодиализный полиуретановый рентгеноконтрастный с инъекционными колпачками, размером: 12Fr, длиной: 20см, в комплекте с принадлежностями для установки.
Наименование комплектующих: Катетер гемодиализный полиуретановый рентгеноконтрастный с инъекционными колпачками, размером: 12Fr, длиной: 20см. 2. Проводник нитиноловый с толкателем
3. Скальпель 11''. 4. Сосудистый дилататор - 2 шт. 5. Интродьюсерная игла. 6. Шприц 5 мл. 7. Гепариновый замок - 2 шт. 8. Прозрачный перевязочный материал. 9. Шовный материал с хирургической полуизогнутой иглой. 10. Салфетка хирургическая. 11. Салфетка марлевая - 5 шт. Катетер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травмирования сосуда во время введения и обеспечивает легкое и плавное введение катетера. Несовместимые препараты могут вводиться одновременно через отдельные каналы. Размещается в яремную или подключичную вену. Скорость потока: артериальная -280-350 мл/мин, венозная - 235-315 мл/мин. Катетер (2 - просветный):  12Fr х 20см. Проводник (прямой; J-образный): 0.035" x 70 см, Интродьюсерная игла: 18G
</t>
  </si>
  <si>
    <t xml:space="preserve">1. Катетер центральный венозный полиуретановый рентгеноконтрастный с инъекционными колпачками, размером: 14Ga (7Fr): длина 20см;  диаметр: 2.0 мм. 2. Проводник нитиноловый с толкателем
3. Скальпель 11''. 4. Сосудистый дилататор - 2 шт. 5. Y-образная интродьюсерная игла. 6. Шприц 5 мл. 7. Зажим - 2 шт. 8. Запорный кран. 9. Шовный материал с хирургической полуизогнутой иглой
10. Салфетка хирургическая. 11.Салфетка марлевая - 5 шт. Техническая характеристика: Катетер (1-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дистальная - 75-120 мл/мин. Проводник (прямой; J-образный): 0.80 х 60 см. Интродьюсерная игла: 18G;
</t>
  </si>
  <si>
    <t xml:space="preserve">набор мониторинга внутрисосудистого давления с вариантами исполнения(стандартный комплект с двумя каналами) </t>
  </si>
  <si>
    <t xml:space="preserve">длина полипропиленовой трубки - 48дюйм, 12дюйм Длина трубки для в\в вливания – 60дюйм и 3дюйм. Магнитоэлектрический катетер (0,11) Внешний диаметр - 2,80±0,07мм Внутренний диаметр - 1,27±0,12мм В/в катетер (0,16) O.D.- Внешний диаметр - 4,10±0,05мм Внутренний диаметр - 3,0±0,05мм Коробка/Упаковка для выкладки Размер – 12” x 8” x 5” (для одного набора) </t>
  </si>
  <si>
    <t>Измерительные картриджи: Картридж MCART LAC 750 TEST RP500 MCART LAC 750 TEST</t>
  </si>
  <si>
    <t>Картридж измерительный. Предназначен для обеспечения функционирования Анализатора крови при критических состояниях RAPIDPoint 500. В картридж вмонтированы ионселективные датчики pH, pCO2, pO2, K, Na, Cl, Ca++, Glu, Lac. Картридж содержит встроенную проточную кювету для спектрофотометрии в блоке кооксиметра. Пластиковый картридж содержит 4 металлизированных пакета с растворами солей, детергентов, буферов, консервантов и сурфактантов в известных концентрациях. Лотспецифичные значения – концентрации растворов и сроки годности картриджей записаны на встроенном радиочипе. Картридж c набором датчиков (pH, pCO2, pO2, K, Na, Cl, Ca++, Glu, Lac) и проточной кюветой, содержит растворов на 750 тестов/28 дней.</t>
  </si>
  <si>
    <t>упаковка</t>
  </si>
  <si>
    <t>1. Катетер центральный венозный полиуретановый рентгеноконтрастный с инъекционными колпачками, размерами: 7Fr (14Ga/18Ga); длиной: 20см; диаметр 2.30 мм. / 8 Fr (14Ga/14Ga); длиной: 20 см; диаметр 2.7 мм. / 8.5 Fr(14Ga/14Ga); длиной: 20см; диаметр 2.80 мм. 2. Проводник нитиноловый с толкателем. 3. Скальпель 11''. 4. Сосудистый дилататор - 2 шт. 5. Y-образная интродьюсерная игла 
6. Шприц 5 мл. 7. Зажим - 2 шт.8. Запорный кран. 9. Шовный материал с хирургической полуизогнутой иглой. 10. Салфетка хирургическая. 11.Салфетка марлевая - 5 шт. Катетер (2-просветный)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7Fr; длиной: 20см: Скорость потока: проксимальная - 25-40 мл/мин, дистальная - 55-100 мл/мин.Проводник (прямой; J-образный): 0.032” x 60см. Интродьюсерная игла: 18G; 67 мм. 8Fr; длиной: 20см: Скорость потока: проксимальная - 70-115 мл/мин, дистальная - 70-115 мл/мин. Проводник (прямой; J-образный): 0.032” x 60см. Интродьюсерная игла: 18G; 67 мм. 8,5Fr; длиной: 20см: Скорость потока: проксимальная - 75-120 мл/мин, дистальная - 75-120 мл/мин. Проводник (прямой; J-образный): 0.032” x 60см. Интродьюсерная игла: 18G; 67 мм.</t>
  </si>
  <si>
    <t xml:space="preserve">Катетер центральный венозный (2-просветный)  полиуретановый рентгеноконтрастный с инъекционными колпачками, размерами: 7Fr;8Fr;8,5Fr; длиной: 20см; в комплекте с принадлежностями для установки
</t>
  </si>
  <si>
    <t xml:space="preserve">1. Катетер центральный венозный полиуретановый рентгеноконтрастный с инъекционными колпачками, размером:  7Fr; (16Ga/18Ga/18Ga) длиной: 20см;  диаметр 2.3 мм. 2. Проводник нитиноловый с толкателем. 3. Скальпель 11''. 4. Сосудистый дилататор - 2 шт. 5. Y-образная интродьюсерная игла. 6. Шприц 5 мл. 7. Зажим - 2 шт. 8. Запорный кран. 9. Шовный материал с хирургической полуизогнутой иглой. 10. Салфетка хирургическая. 11.Салфетка марлевая - 5 шт. Техническая характеристика: Катетер (3-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проксимальная - 15-30 мл/мин, дистальная - 35-65 мл/мин, медиальный – 15-30 мл/мин. Проводник (прямой; J-образный): 0.80 x 60 см, Интродьюсерная игла: 18G длиной  67мм. 
</t>
  </si>
  <si>
    <t>Трубка соединительная одноразовая стерильная с Т-коннектором к емкости полимерной стерильной одноразовой, для рентгенконтрастных веществ к инъекторной системе. Комплектация: магистраль высокого давления с Т коннектором. Длина магистрали – 150 см. Внутренний диаметр трубки – 0,060 ± 0,002дюймов. Внешний диаметр трубки – 0,100 ± 0,002 дюймов. Материал изготовления коннектора и трубки - поливинилхлорид. Максимальное расчётное давление, не менее – 300 psi. Предельная скорость введения контрастного вещества, не менее – 10,0 мл/с. Срок годности с момента даты стерилизации, не менее – 4х лет. Стерилизация – фабричная (этилен оксид). Индивидуальная упаковка, стерильная.</t>
  </si>
  <si>
    <t>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пластиковых канистрах объемом 4 литра. Температура хранения +15+25 C . Производитель: Instrumentation Laboratory S.P.A, США</t>
  </si>
  <si>
    <t xml:space="preserve">Реагент для промывания - HemosIL из комплекта анализатор автоматический коагулометрический для диагностики in vitro </t>
  </si>
  <si>
    <t>ГЛИКИРОВАННЫЙ ГЕМОГЛОБИН ПРЯМОЙ (Hba1C-DIR)</t>
  </si>
  <si>
    <t>ГЛИКИРОВАННЫЙ ГЕМОГЛОБИН ПРЯМОЙ (Hba1C-DIR) для Анализатора биохимический -турбидиметрический  ВА400</t>
  </si>
  <si>
    <t>Раствор промывочный-600мл.</t>
  </si>
  <si>
    <t>Объем 600 мл. Применяется для автоматической промывки измерительной системы анализаторов ABL800. Для диагностики in vitro.Содержит неорганические соли, буфер, антикоагулянт, консервант и ПАВ</t>
  </si>
  <si>
    <t xml:space="preserve">Шприцы с сухим гепарином для взятия артериальной крови объёмом 1,5 мл. без иглы №100. В одной упаковке 100 шт. гепаринизированных, сбалансированных по электролитам шприцев. Концентрация литиевого сухого гепарина 80 МЕ (международных единиц). Сбалансированный по электролитам гепарин нанесен на целлюлозные волокна. Объем пробы 0,5-2,0 мл. </t>
  </si>
  <si>
    <t xml:space="preserve">Шприцы с сухим гепарином объемом 1.5 мл (артериальные, без иглы, 1 коробка не менее 100 штук) </t>
  </si>
  <si>
    <t>Тропонин I, реагент ACCESS hsTNI 2X50 DET</t>
  </si>
  <si>
    <t>Тропонин I, реагент ACCESS hsTNI 2X50 DET  реагенты для анализаторов Access2, производства Beckman Coulter, США</t>
  </si>
  <si>
    <t>Раствор чистящий CA Clean I (cleaner), уп.(1 x 50 мл)</t>
  </si>
  <si>
    <t>Раствор для промывки игл автоматических анализаторов исследования системы гемостаза. Состав: натрий хлорноватистокислый 1,0%. Стабильность после вскрытия (закрытый флакон): при температуре от 2 до 8 ° C – 1 месяц. Фасовка:  упаковка 1х50 мл.Для выявления совместимости с программным обеспечением медицинского оборудования, имеющегося в наличии у Заказчика, и последующей валидации калибровки на утвержденным производителем стандартных образцах, Поставщиком при поставке производится спектральная калибровка набора. Поставляемый набор должен быть совместим с версией установленного программного обеспечения.</t>
  </si>
  <si>
    <t>Раствор промывочный CA Clean II(rinse), уп.(1 x 500 мл)</t>
  </si>
  <si>
    <t>Моющий раствор для очистки пробозаборника автоматизированного анализатора свертывания крови. Состав: Соляная кислота 0,16%, неионное поверхностно-активное вещество 0,50%. Стабильность после вскрытия (закрытый флакон): при температуре от 5 до 35 ° C - 2 месяца. Фасовка:  уаковка 1х500 мл.Для выявления совместимости с программным обеспечением медицинского оборудования, имеющегося в наличии у Заказчика, и последующей валидации калибровки на утвержденным производителем стандартных образцах, Поставщиком при поставке производится спектральная калибровка набора. Поставляемый набор должен быть совместим с версией установленного программного обеспечения.</t>
  </si>
  <si>
    <t>Реакционные кюветы для CS 2100</t>
  </si>
  <si>
    <t xml:space="preserve">Кюветы  для проведения аналитических реакций и регистрации оптическими методами в видимой и ультрафиолетовой части спектра. Кюветы для автоматических анализаторов модели CS предназначены для массовой загрузки.  Пластиковая емкость 0.6 мл с фиксирующим кольцом, высота 30 мм, диаметр 8 мм, диаметр кольца - 10 мм. Температура хранения от -10 до +60 °С Фасовка: упаковка 1х3000 шт. Для выявления совместимости с программным обеспечением медицинского оборудования, имеющегося в наличии у Заказчика, и последующей валидации калибровки на утвержденным производителем стандартных образцах, Поставщиком при поставке производится спектральная калибровка набора. Поставляемый набор должен быть совместим с версией установленного программного обеспечения.
</t>
  </si>
  <si>
    <t>2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Table Cover 150x250см. 1 шт - Простыня одноразовая 100х100см с клейким краем 5см. Простыня размером в длину 100 см ± 5 см и в ширину 100 см ± 5 см, сделана из нетканого материала  синтетическое трикотажное полотна,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3 шт - Полотенце одноразовое. Полотенце сделано из целлюлозы, размером в длину 36 см и в ширину 36 см. 1 шт -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 - Простыня одноразовая 240х355 см. Простыня одноразовая для кардиостимуляции, размером 355 см ± 3 см на 240 см ± 2,5 см.  Покрытие изготовлено из трех видов нетканого материала: гидрофильный нетканый Sontara плотностью 64 грамм на м2, гидрофильный нетканый материал TRIPLEX плотность 106 грамм на м2, рифленый полиэтилен медицинского класса плотностью не менее 50 микрон. Центральная часть простыни изготовлена из двухслойного нетканого материала Sontara (целлюлоза, полиэтилен). Операционная зона сделана из трехслойного нетканого материала TRIPLEX (вискоза, спанлейс, полиэтилен), обладает высокой устойчивостью к жидкостям и бактериям, а также механическими свойствами, производятся из бесконечных полипропиленовых нитей, скрепленных термическим способом. Область разреза сделана из клейкой медицинской пленки толщиной не менее 0.05 мм для точной защиты в области введения. Простынь имеет 4 отверстия, 2 отверстия квадратной формы и 2 отверстия круглой формы. Круглые отверстия имеют окружность в 10 см в диаметре и расстояние от левого и правого отверстия составляет 15 см, размер клейкой пленки приложенный поверх отверстия составляет 20 х20 см. Квадратные отверстия также имеют клейкую пленку поверх отверстия размером 20 х20 см, размер окошка для инсерции составляет 10 х14 см, расстояние между отверстиями не более 8 см. Расстояние между верхними квадратными и нижними круглыми отверстиями составляет не менее 52 см. Размер операционной части простыни составляет 101,6 х 100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100 шт - Набор салфеток: нерентгенконтрастные 10х10 см.  Салфетки нерентгеноконтрастные 10x10см, сделаны из марли 12 слоев. 40 шт - Набор салфеток: марлевые впитывающие шарики 50мм. Шарики нерентгеноконтрастные 50х50 мм, сделаны из марли. 2 шт - Набор салфеток: рентгенконтрастные 45х45 см.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1 шт – Халат усиленный 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85 грамм на м2. Четырехслойный нетканый материал SMMS плотность не менее 45 грамм на м2 плюс нетканый материал Cobes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Текстильная застёжка,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85 грамм на м2. Четырехслойный нетканый материал SMMS плотность 45 грамм на м2 плюс нетканый материал Cobes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 Халат стандартный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Чаша: лоток 28х25х5см. Лоток квадратный, голубого цвета. Сделан из полипропилена медицинского класса. Общая длина 315 мм, ширина 260 мм, высота 50 мм. 2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2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Набор коагулятора 320 см с очистителем. Коагулятор с наконечником Cut-Coag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типа Valleylab позволяет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Игла одноразовая: 21 Ga 0,8х40 мм. Игла 21G x 1½ дюйма 0,8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Игла одноразовая: 18 Ga 1,2х40 мм. Игла 18G x 1½ дюйма 1,2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Игла одноразовая: 22 Ga 0,7х40 мм. Игла 22G x 1½ дюйма 0,74 мм x 40 мм одноразового использования, используемые для инъекционных процедур и для аспирации медицинских жидкостей. Игла сделана из нержавеющей стали и замок соединение из пластика ABS. Игла подходит для использования с соединением Луер или Луер Лок.  1 шт - Перчатки: неопудренные №7.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Перчатки: неопудренные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1 шт - Зажим для обработки операционного поля.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Шприц 10 мл Луер.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читается.1 шт - Шприц 20 мл Луер Лок.  Шприц Луер Лок объемом 20 мл одноразовый, сделан из полипропилена медицинского класса. Шприц состоит из цилиндра, плунжера, поршня, винтовой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Пластырь 10х11.5см. Метод стерилизации: этиленоксидом.</t>
  </si>
  <si>
    <t xml:space="preserve">1шт.- Защитное покрытие: на стол 137х180 см. Покрытие состоит из двух слоев нетканого материала. Основной слой размером в длину 180 ± 2см, в ширину 137 ± 2см из полиэтилена медицинского класса плотностью не менее 55 грамм на м2. Центральный слой размером в длину 180 ± 2 см в ширину 61 ± 1см из нетканого материала SMS. На нижней части покрытие имеется маркировка Table Cover 137x180см. 1шт.- Защитное покрытие: нxа стол 150х250 см. Покрытие состоит из двух слоев нетканого материала. Основной слой размером в длину 250 ± 2см, в ширину 150 ± 2см из полиэтилена медицинского класса плотностью не менее 55 грамм на м2. Центральный слой размером в длину 250 ± 2 см в ширину 61 ± 1см из нетканого материала SMS. На нижней части покрытие имеется маркировка Table Cover 150x250см. 1 шт.- Простыня одноразовая 274х320 см. Простыня Т-образной формы с опцией раскладных крыльев, размером 320 см х 274 см. Простынь сделана из гидрофильный нетканый материал Sontara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1 шт. Простыня одноразовая 100х100 см с клейким краем 5 см. Простыня размером в длину 100 см ± 5 см и в ширину 100 см ± 5 см, сделана из нетканого материала Biflex плотность не менее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3 шт.- Халат усиленный XL.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85 грамм на м2. Четырехслойный нетканый материал SMMS плотность 45 грамм на м2 плюс нетканый материал Cobes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Нетканый материал ламинирован для избежание выделение ворса в мокром состоянии и не позволяет впитываться, оставлять следы крови и другим биологическим жидкостям на рентгенозащитном костюме, медицинской одежде.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REстерилизацию,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XL. 2 шт.- Халат усиленный 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85 грамм на м2. Четырехслойный нетканый материал SMMS плотность 45 грамм на м2 плюс нетканый материал Cobes не менее 40 грамм на м2.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Нетканый материал ламинирован для избежание выделение ворса в мокром состоянии и не позволяет впитываться, оставлять следы крови и другим биологическим жидкостям на рентгенозащитном костюме, медицинской одежде.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и бумажный фиксатор для поясных завязок. Халат спаян ультразвуковым швом для защиты проникновения жидкости к телу медицинского работника и тем самым позволяет избежать REстерилизацию, манжета на рукавах сшивная из трикотажного материала с высоким содержанием хлопка. Халат должен упакован в косынку из SMS c двумя целлюлозными салфетками для рук. Размер L. 5 шт. – Перчатки: неопудренные №7,5. Перчатки хирургические латексные одноразовые, неопудренные, размером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1 шт. – Перчатки: неопудренные №6,5. Перчатки хирургические латексные одноразовые, неопудренные, размером 6,5.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Перчатки: неопудренные №8. Перчатки хирургические латексные одноразовые, неопудренные, размером 8.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1 шт. – Перчатки: неопудренные №7. Перчатки хирургические латексные одноразовые, неопудренные, размером 7.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3 шт. – Полотенце хирургическое. Полотенце размером в длину 61 см, в ширину 41 см, сделано из 100% хлопка. 20 шт. - Набор салфеток: нерентгенконтрастные 10х10 см. Салфетки нерентгеноконтрастные 10x10см, сделаны из марли 12 слоев. 10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10 шт. - Набор салфеток: рентгенконтрастные 45х45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1 шт. - Ручка коагулятора CPT. Коагулятор с наконечником Cut-Coag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типа Valleylab позволяет использовать карандаши со всеми видами электрохирургических операций. 1 шт. - Очиститель коагулятора CPT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Комплект мочеприемника 500 мл. Мочеприемник - изготовлены из медицинского поливинилхлорида (ПВХ), не пропускающего запах. Обьем 500 мл. Используются для сбора мочи и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предотвращает вытекание мочи обратно в урологический катер, что исключает возможность распространения инфекции. Сменная емкость для мочи в виде пластикового мешка объемом 2л с опорожняющим колпачком и механической защелкой трубки съемного мешка для его смены. Также в мочеприемнике встроен порт для отбора проб без иглы. Дренажная трубка длиной 120 см подсоединения к катетеру. Дренажная трубка устойчива к перегибам и защищают от протекания.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1 шт. - Катетер Фолея: с температурным датчиком 16 Fr. Катетер Фолея 2-ходовой. Изготовлен из медицинского силикона. Конец упрочненный, гладкий; переход от баллона к кончику плавный; баллон имеет ребристую структуру для поддержания формы, а также для полного выпускания воздуха и легкого удаления катетера. Цветовая маркировка разьемов для точного определения размера. Удобный замковый соединитель для надежного крепления кабелей. Диаметр 16 Fr. Общая длина катетера:440 мм закрытый конец, 2 боковых отверстия. Симметричный прочный баллон (объем баллона:5 мл). Встроен температурный датчик для мониторинга внутрипузырной температуры. 1 шт. - Катетер дренажный: угловой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дренажный: прямой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2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 Скальпель №11.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Скальпель №11. 1 шт. - Скальпель №15.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Скальпель №15. 1 шт. - Скальпель №22.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Скальпель №22. 1 шт.- Чаша 250 мл. Чаша сделана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Цвет синий, красный, прозрачный по желанию клиента. 1 шт.- Чаша 500 мл. Чаша сделана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Цвет синий, красный, прозрачный по желанию клиента. 1 шт. - Дренажная банка 2300 мл.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Контроль всасывания будет закрыт крышкой для утилизации. Система имеет возможность размещения 2 аспирационных катетера одновременно для того, чтобы получать выход жидкости и общий контроль, в одно и то же время, в разных камерах с равной шкалой. Система может работать с двумя: одинарным и двойным дренажами. Система имеет регулятор управления громкостью всасывания. Система имеет блокировку воды 2 см, и простой порт для иглы чтобы контролировать переполненность гидрозатвора. В дополнение, система имеет порт для взятия пробы/образца. Высокоэффективный механизм "анти-изгиб» для предотвращения перекручивания трубки от пациента. Система имеет отрицательный индикатор давления и кнопки ручного фиксатора, чтобы управлять ситуацией, во время работы. Система имеет встроенный автоматический клапан высокого давления. Система может работать как в активном, так и в пассивном режиме. Дренажная банка имеет воронку для легкого вливания воды внутрь. К системе прилагается дополнительная всасывающая трубка, которую в случае необходимости можно подключить к пациенту. Второй всасывающий канал закрыт синим клапаном для того, чтобы применить его к работе, необходимо удалить колпачок. Система имеет клапан/затворку против выплеска жидкости и встроенный воздушный фильтр для того, чтобы предотвратить распространение бактерий. Систему можно ставить на пол, закрепить на кровати или пациенту можно переносить с помощью ручки на системе. Оба гидрозатвор и камера контроля всасывания жидкости идентифицируются полосой синего цвета показывающий цвет на воде.  6 шт. – Набор турникета для сосудов. Турникет сделан из прозрачного пвх материала, не содержит материал латекс. Турникет размером 12 Fr., длина 18 см. 1 шт. - Набор индефлятора CPT: Y-коннектор.  1 шт - Сосудистые петли из 100% медицинского силикона, голубого цвета, мягкий и гладкий материал. Не впитывает жидкость. Нетоксичен и не содержит латекса. Размеры: 2.5х1.0мм. Длина петли: 45 см. Силиконовые рентгеноконтрастные держатели для выделения сосудов, артерий, вен, сухожилий и нервов, мочеточника и других тканей во время операции. В упаковке 2 шт. Метод стерилизации: Этиленоксидом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</si>
</sst>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_р_._-;\-* #,##0.0_р_._-;_-* &quot;-&quot;??_р_._-;_-@_-"/>
  </numFmts>
  <fonts count="18" x14ac:knownFonts="1">
    <font>
      <sz val="11"/>
      <color theme="1"/>
      <name val="Calibri"/>
      <family val="2"/>
      <scheme val="minor"/>
    </font>
    <font>
      <b/>
      <sz val="10"/>
      <color theme="1"/>
      <name val="Times New Roman"/>
      <family val="1"/>
      <charset val="204"/>
    </font>
    <font>
      <b/>
      <sz val="11"/>
      <name val="Times New Roman"/>
      <family val="1"/>
      <charset val="204"/>
    </font>
    <font>
      <sz val="14"/>
      <color theme="1"/>
      <name val="Times New Roman"/>
      <family val="1"/>
      <charset val="204"/>
    </font>
    <font>
      <sz val="11"/>
      <color theme="1"/>
      <name val="Calibri"/>
      <family val="2"/>
      <scheme val="minor"/>
    </font>
    <font>
      <sz val="10"/>
      <name val="Arial Cyr"/>
      <charset val="204"/>
    </font>
    <font>
      <sz val="9"/>
      <color rgb="FF000000"/>
      <name val="Times New Roman"/>
      <family val="1"/>
      <charset val="204"/>
    </font>
    <font>
      <sz val="9"/>
      <name val="Times New Roman"/>
      <family val="1"/>
      <charset val="204"/>
    </font>
    <font>
      <sz val="9"/>
      <color theme="1"/>
      <name val="Times New Roman"/>
      <family val="1"/>
      <charset val="204"/>
    </font>
    <font>
      <sz val="9"/>
      <color indexed="8"/>
      <name val="Times New Roman"/>
      <family val="1"/>
      <charset val="204"/>
    </font>
    <font>
      <sz val="9"/>
      <color theme="1"/>
      <name val="Calibri"/>
      <family val="2"/>
      <charset val="204"/>
      <scheme val="minor"/>
    </font>
    <font>
      <b/>
      <sz val="9"/>
      <color theme="1"/>
      <name val="Times New Roman"/>
      <family val="1"/>
      <charset val="204"/>
    </font>
    <font>
      <b/>
      <sz val="9"/>
      <color rgb="FF000000"/>
      <name val="Times New Roman"/>
      <family val="1"/>
      <charset val="204"/>
    </font>
    <font>
      <sz val="9"/>
      <color rgb="FF333333"/>
      <name val="Times New Roman"/>
      <family val="1"/>
      <charset val="204"/>
    </font>
    <font>
      <sz val="6"/>
      <name val="Times New Roman"/>
      <family val="1"/>
      <charset val="204"/>
    </font>
    <font>
      <sz val="6"/>
      <color theme="1"/>
      <name val="Times New Roman"/>
      <family val="1"/>
      <charset val="204"/>
    </font>
    <font>
      <b/>
      <sz val="9"/>
      <name val="Times New Roman"/>
      <family val="1"/>
      <charset val="204"/>
    </font>
    <font>
      <sz val="9"/>
      <name val="Times New Roman"/>
      <family val="1"/>
    </font>
  </fonts>
  <fills count="4">
    <fill>
      <patternFill patternType="none"/>
    </fill>
    <fill>
      <patternFill patternType="gray125"/>
    </fill>
    <fill>
      <patternFill patternType="solid">
        <fgColor theme="0"/>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3" fontId="4" fillId="0" borderId="0" applyFont="0" applyFill="0" applyBorder="0" applyAlignment="0" applyProtection="0"/>
    <xf numFmtId="0" fontId="5" fillId="0" borderId="0">
      <alignment horizontal="center"/>
    </xf>
    <xf numFmtId="0" fontId="4" fillId="0" borderId="0"/>
  </cellStyleXfs>
  <cellXfs count="65">
    <xf numFmtId="0" fontId="0" fillId="0" borderId="0" xfId="0"/>
    <xf numFmtId="0" fontId="2" fillId="0" borderId="0" xfId="0" applyFont="1" applyFill="1" applyAlignment="1">
      <alignment vertical="center"/>
    </xf>
    <xf numFmtId="0" fontId="0" fillId="0" borderId="0" xfId="0" applyBorder="1"/>
    <xf numFmtId="0" fontId="1" fillId="3" borderId="0"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0" fillId="0" borderId="0" xfId="0" applyAlignment="1">
      <alignment horizontal="center" vertical="center"/>
    </xf>
    <xf numFmtId="0" fontId="0" fillId="0" borderId="0" xfId="0"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3"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1" fillId="3" borderId="1" xfId="0" applyNumberFormat="1" applyFont="1" applyFill="1" applyBorder="1" applyAlignment="1">
      <alignment horizontal="center" vertical="center" wrapText="1"/>
    </xf>
    <xf numFmtId="0" fontId="7" fillId="0" borderId="1" xfId="3" applyFont="1" applyBorder="1" applyAlignment="1">
      <alignment horizontal="center" vertical="center" wrapText="1"/>
    </xf>
    <xf numFmtId="0" fontId="6" fillId="0" borderId="1" xfId="3" applyFont="1" applyBorder="1" applyAlignment="1">
      <alignment horizontal="center" vertical="center" wrapText="1"/>
    </xf>
    <xf numFmtId="0" fontId="8" fillId="0" borderId="1" xfId="3" applyFont="1" applyBorder="1" applyAlignment="1">
      <alignment horizontal="center" vertical="center" wrapText="1"/>
    </xf>
    <xf numFmtId="0" fontId="8" fillId="3" borderId="1" xfId="3" applyFont="1" applyFill="1" applyBorder="1" applyAlignment="1">
      <alignment horizontal="center" vertical="center" wrapText="1"/>
    </xf>
    <xf numFmtId="0" fontId="8" fillId="3" borderId="1" xfId="3" applyNumberFormat="1" applyFont="1" applyFill="1" applyBorder="1" applyAlignment="1">
      <alignment horizontal="center" vertical="center" wrapText="1"/>
    </xf>
    <xf numFmtId="3" fontId="8" fillId="3" borderId="1" xfId="3" applyNumberFormat="1" applyFont="1" applyFill="1" applyBorder="1" applyAlignment="1">
      <alignment horizontal="center" vertical="center" wrapText="1"/>
    </xf>
    <xf numFmtId="4" fontId="8" fillId="3" borderId="1" xfId="3" applyNumberFormat="1" applyFont="1" applyFill="1" applyBorder="1" applyAlignment="1">
      <alignment horizontal="center" vertical="center" wrapText="1"/>
    </xf>
    <xf numFmtId="0" fontId="8" fillId="3" borderId="2" xfId="3"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top" wrapText="1"/>
    </xf>
    <xf numFmtId="0" fontId="6" fillId="3"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 fontId="16" fillId="2" borderId="1" xfId="2" applyNumberFormat="1" applyFont="1" applyFill="1" applyBorder="1" applyAlignment="1">
      <alignment horizontal="center" vertical="center" wrapText="1"/>
    </xf>
    <xf numFmtId="4" fontId="16" fillId="2" borderId="1" xfId="0" applyNumberFormat="1" applyFont="1" applyFill="1" applyBorder="1" applyAlignment="1">
      <alignment horizontal="center" vertical="center" wrapText="1"/>
    </xf>
    <xf numFmtId="164" fontId="16" fillId="2" borderId="1" xfId="1"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17" fillId="2" borderId="2" xfId="3" applyFont="1" applyFill="1" applyBorder="1" applyAlignment="1">
      <alignment horizontal="center" vertical="center" wrapText="1"/>
    </xf>
    <xf numFmtId="11" fontId="8" fillId="0" borderId="1" xfId="0" applyNumberFormat="1" applyFont="1" applyFill="1" applyBorder="1" applyAlignment="1">
      <alignment horizontal="center" vertical="center" wrapText="1"/>
    </xf>
    <xf numFmtId="0" fontId="16" fillId="0" borderId="1" xfId="0" applyFont="1" applyFill="1" applyBorder="1" applyAlignment="1">
      <alignment vertical="center"/>
    </xf>
    <xf numFmtId="4" fontId="8" fillId="3" borderId="3" xfId="0" applyNumberFormat="1" applyFont="1" applyFill="1" applyBorder="1" applyAlignment="1">
      <alignment horizontal="center" vertical="center" wrapText="1"/>
    </xf>
    <xf numFmtId="4" fontId="8" fillId="3" borderId="2"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3" fillId="0" borderId="0" xfId="0" applyFont="1" applyAlignment="1">
      <alignment horizontal="right"/>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3" borderId="3" xfId="3" applyFont="1" applyFill="1" applyBorder="1" applyAlignment="1">
      <alignment horizontal="center" vertical="center" wrapText="1"/>
    </xf>
    <xf numFmtId="0" fontId="9" fillId="3" borderId="2" xfId="3" applyFont="1" applyFill="1" applyBorder="1" applyAlignment="1">
      <alignment horizontal="center" vertical="center" wrapText="1"/>
    </xf>
    <xf numFmtId="0" fontId="14" fillId="3" borderId="3" xfId="3" applyFont="1" applyFill="1" applyBorder="1" applyAlignment="1">
      <alignment horizontal="center" vertical="center" wrapText="1"/>
    </xf>
    <xf numFmtId="0" fontId="14" fillId="3" borderId="2" xfId="3" applyFont="1" applyFill="1" applyBorder="1" applyAlignment="1">
      <alignment horizontal="center" vertical="center" wrapText="1"/>
    </xf>
    <xf numFmtId="0" fontId="8" fillId="3" borderId="3" xfId="3" applyFont="1" applyFill="1" applyBorder="1" applyAlignment="1">
      <alignment horizontal="center" vertical="center" wrapText="1"/>
    </xf>
    <xf numFmtId="0" fontId="8" fillId="3" borderId="2" xfId="3" applyFont="1" applyFill="1" applyBorder="1" applyAlignment="1">
      <alignment horizontal="center" vertical="center" wrapText="1"/>
    </xf>
    <xf numFmtId="3" fontId="8" fillId="3" borderId="3" xfId="3" applyNumberFormat="1" applyFont="1" applyFill="1" applyBorder="1" applyAlignment="1">
      <alignment horizontal="center" vertical="center" wrapText="1"/>
    </xf>
    <xf numFmtId="3" fontId="8" fillId="3" borderId="2" xfId="3" applyNumberFormat="1" applyFont="1" applyFill="1" applyBorder="1" applyAlignment="1">
      <alignment horizontal="center" vertical="center" wrapText="1"/>
    </xf>
    <xf numFmtId="4" fontId="8" fillId="3" borderId="3" xfId="3" applyNumberFormat="1" applyFont="1" applyFill="1" applyBorder="1" applyAlignment="1">
      <alignment horizontal="center" vertical="center" wrapText="1"/>
    </xf>
    <xf numFmtId="4" fontId="8" fillId="3" borderId="2" xfId="3"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wrapText="1"/>
    </xf>
    <xf numFmtId="0" fontId="15" fillId="3" borderId="3"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8" fillId="0" borderId="3" xfId="3" applyFont="1" applyBorder="1" applyAlignment="1">
      <alignment horizontal="center" vertical="center" wrapText="1"/>
    </xf>
    <xf numFmtId="0" fontId="8" fillId="0" borderId="2" xfId="3" applyFont="1" applyBorder="1" applyAlignment="1">
      <alignment horizontal="center" vertical="center" wrapText="1"/>
    </xf>
  </cellXfs>
  <cellStyles count="4">
    <cellStyle name="Обычный" xfId="0" builtinId="0"/>
    <cellStyle name="Обычный 2" xfId="3"/>
    <cellStyle name="Обычный_Лист1"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abSelected="1" view="pageBreakPreview" topLeftCell="A27" zoomScale="120" zoomScaleNormal="55" zoomScaleSheetLayoutView="120" zoomScalePageLayoutView="55" workbookViewId="0">
      <selection activeCell="G4" sqref="G4:G29"/>
    </sheetView>
  </sheetViews>
  <sheetFormatPr defaultRowHeight="15" x14ac:dyDescent="0.25"/>
  <cols>
    <col min="1" max="1" width="5.28515625" customWidth="1"/>
    <col min="2" max="2" width="23.140625" customWidth="1"/>
    <col min="3" max="3" width="119.85546875" customWidth="1"/>
    <col min="4" max="4" width="10" style="5" customWidth="1"/>
    <col min="5" max="5" width="7.5703125" style="5" customWidth="1"/>
    <col min="6" max="6" width="14.140625" style="5" customWidth="1"/>
    <col min="7" max="7" width="18" style="5" customWidth="1"/>
  </cols>
  <sheetData>
    <row r="1" spans="1:7" ht="18.75" x14ac:dyDescent="0.3">
      <c r="C1" s="46" t="s">
        <v>1</v>
      </c>
      <c r="D1" s="46"/>
      <c r="E1" s="46"/>
      <c r="F1" s="46"/>
      <c r="G1" s="46"/>
    </row>
    <row r="2" spans="1:7" x14ac:dyDescent="0.25">
      <c r="B2" s="1"/>
    </row>
    <row r="3" spans="1:7" ht="48" x14ac:dyDescent="0.25">
      <c r="A3" s="33" t="s">
        <v>2</v>
      </c>
      <c r="B3" s="34" t="s">
        <v>3</v>
      </c>
      <c r="C3" s="35" t="s">
        <v>4</v>
      </c>
      <c r="D3" s="36" t="s">
        <v>5</v>
      </c>
      <c r="E3" s="37" t="s">
        <v>6</v>
      </c>
      <c r="F3" s="36" t="s">
        <v>7</v>
      </c>
      <c r="G3" s="38" t="s">
        <v>8</v>
      </c>
    </row>
    <row r="4" spans="1:7" ht="132" x14ac:dyDescent="0.25">
      <c r="A4" s="7">
        <v>1</v>
      </c>
      <c r="B4" s="22" t="s">
        <v>9</v>
      </c>
      <c r="C4" s="39" t="s">
        <v>22</v>
      </c>
      <c r="D4" s="26" t="s">
        <v>0</v>
      </c>
      <c r="E4" s="27">
        <v>200</v>
      </c>
      <c r="F4" s="28">
        <v>38620</v>
      </c>
      <c r="G4" s="9">
        <f>E4*F4</f>
        <v>7724000</v>
      </c>
    </row>
    <row r="5" spans="1:7" ht="132" x14ac:dyDescent="0.25">
      <c r="A5" s="7">
        <v>2</v>
      </c>
      <c r="B5" s="22" t="s">
        <v>23</v>
      </c>
      <c r="C5" s="39" t="s">
        <v>24</v>
      </c>
      <c r="D5" s="26" t="s">
        <v>0</v>
      </c>
      <c r="E5" s="27">
        <v>200</v>
      </c>
      <c r="F5" s="28">
        <v>40170</v>
      </c>
      <c r="G5" s="9">
        <f t="shared" ref="G5:G29" si="0">E5*F5</f>
        <v>8034000</v>
      </c>
    </row>
    <row r="6" spans="1:7" ht="77.25" customHeight="1" x14ac:dyDescent="0.25">
      <c r="A6" s="7">
        <v>3</v>
      </c>
      <c r="B6" s="23" t="s">
        <v>11</v>
      </c>
      <c r="C6" s="24" t="s">
        <v>12</v>
      </c>
      <c r="D6" s="29" t="s">
        <v>0</v>
      </c>
      <c r="E6" s="27">
        <v>2</v>
      </c>
      <c r="F6" s="28">
        <v>3600500</v>
      </c>
      <c r="G6" s="9">
        <f t="shared" si="0"/>
        <v>7201000</v>
      </c>
    </row>
    <row r="7" spans="1:7" ht="24" x14ac:dyDescent="0.25">
      <c r="A7" s="7">
        <v>4</v>
      </c>
      <c r="B7" s="24" t="s">
        <v>13</v>
      </c>
      <c r="C7" s="24" t="s">
        <v>14</v>
      </c>
      <c r="D7" s="29" t="s">
        <v>0</v>
      </c>
      <c r="E7" s="27">
        <v>2</v>
      </c>
      <c r="F7" s="28">
        <v>145500</v>
      </c>
      <c r="G7" s="9">
        <f t="shared" si="0"/>
        <v>291000</v>
      </c>
    </row>
    <row r="8" spans="1:7" ht="237.75" customHeight="1" x14ac:dyDescent="0.25">
      <c r="A8" s="47">
        <v>5</v>
      </c>
      <c r="B8" s="49" t="s">
        <v>15</v>
      </c>
      <c r="C8" s="51" t="s">
        <v>64</v>
      </c>
      <c r="D8" s="53" t="s">
        <v>10</v>
      </c>
      <c r="E8" s="55">
        <v>400</v>
      </c>
      <c r="F8" s="57">
        <v>45563</v>
      </c>
      <c r="G8" s="59">
        <f t="shared" si="0"/>
        <v>18225200</v>
      </c>
    </row>
    <row r="9" spans="1:7" ht="249.75" customHeight="1" x14ac:dyDescent="0.25">
      <c r="A9" s="48"/>
      <c r="B9" s="50"/>
      <c r="C9" s="52"/>
      <c r="D9" s="54"/>
      <c r="E9" s="56"/>
      <c r="F9" s="58"/>
      <c r="G9" s="60"/>
    </row>
    <row r="10" spans="1:7" ht="409.5" customHeight="1" x14ac:dyDescent="0.25">
      <c r="A10" s="47">
        <v>6</v>
      </c>
      <c r="B10" s="53" t="s">
        <v>16</v>
      </c>
      <c r="C10" s="61" t="s">
        <v>65</v>
      </c>
      <c r="D10" s="63" t="s">
        <v>10</v>
      </c>
      <c r="E10" s="55">
        <v>460</v>
      </c>
      <c r="F10" s="57">
        <v>163525</v>
      </c>
      <c r="G10" s="43">
        <f t="shared" si="0"/>
        <v>75221500</v>
      </c>
    </row>
    <row r="11" spans="1:7" ht="286.5" customHeight="1" x14ac:dyDescent="0.25">
      <c r="A11" s="48"/>
      <c r="B11" s="54"/>
      <c r="C11" s="62"/>
      <c r="D11" s="64"/>
      <c r="E11" s="56"/>
      <c r="F11" s="58"/>
      <c r="G11" s="44"/>
    </row>
    <row r="12" spans="1:7" ht="36" x14ac:dyDescent="0.25">
      <c r="A12" s="7">
        <v>7</v>
      </c>
      <c r="B12" s="10" t="s">
        <v>25</v>
      </c>
      <c r="C12" s="40" t="s">
        <v>31</v>
      </c>
      <c r="D12" s="11" t="s">
        <v>26</v>
      </c>
      <c r="E12" s="12">
        <v>1000</v>
      </c>
      <c r="F12" s="13">
        <v>5688.11</v>
      </c>
      <c r="G12" s="13">
        <f t="shared" si="0"/>
        <v>5688110</v>
      </c>
    </row>
    <row r="13" spans="1:7" ht="36" x14ac:dyDescent="0.25">
      <c r="A13" s="7">
        <v>8</v>
      </c>
      <c r="B13" s="10" t="s">
        <v>27</v>
      </c>
      <c r="C13" s="40" t="s">
        <v>32</v>
      </c>
      <c r="D13" s="15" t="s">
        <v>26</v>
      </c>
      <c r="E13" s="12">
        <v>500</v>
      </c>
      <c r="F13" s="13">
        <v>10550.62</v>
      </c>
      <c r="G13" s="13">
        <f t="shared" si="0"/>
        <v>5275310</v>
      </c>
    </row>
    <row r="14" spans="1:7" ht="72" x14ac:dyDescent="0.25">
      <c r="A14" s="7">
        <v>9</v>
      </c>
      <c r="B14" s="25" t="s">
        <v>28</v>
      </c>
      <c r="C14" s="40" t="s">
        <v>30</v>
      </c>
      <c r="D14" s="11" t="s">
        <v>0</v>
      </c>
      <c r="E14" s="12">
        <v>105</v>
      </c>
      <c r="F14" s="13">
        <v>17400</v>
      </c>
      <c r="G14" s="13">
        <f t="shared" si="0"/>
        <v>1827000</v>
      </c>
    </row>
    <row r="15" spans="1:7" ht="60" x14ac:dyDescent="0.25">
      <c r="A15" s="7">
        <v>10</v>
      </c>
      <c r="B15" s="25" t="s">
        <v>29</v>
      </c>
      <c r="C15" s="40" t="s">
        <v>47</v>
      </c>
      <c r="D15" s="16" t="s">
        <v>0</v>
      </c>
      <c r="E15" s="12">
        <v>270</v>
      </c>
      <c r="F15" s="13">
        <v>9400</v>
      </c>
      <c r="G15" s="13">
        <f t="shared" si="0"/>
        <v>2538000</v>
      </c>
    </row>
    <row r="16" spans="1:7" ht="107.25" customHeight="1" x14ac:dyDescent="0.25">
      <c r="A16" s="7">
        <v>11</v>
      </c>
      <c r="B16" s="25" t="s">
        <v>33</v>
      </c>
      <c r="C16" s="8" t="s">
        <v>38</v>
      </c>
      <c r="D16" s="16" t="s">
        <v>0</v>
      </c>
      <c r="E16" s="12">
        <v>70</v>
      </c>
      <c r="F16" s="13">
        <v>8400</v>
      </c>
      <c r="G16" s="13">
        <f t="shared" si="0"/>
        <v>588000</v>
      </c>
    </row>
    <row r="17" spans="1:7" ht="123" customHeight="1" x14ac:dyDescent="0.25">
      <c r="A17" s="7">
        <v>12</v>
      </c>
      <c r="B17" s="25" t="s">
        <v>45</v>
      </c>
      <c r="C17" s="8" t="s">
        <v>44</v>
      </c>
      <c r="D17" s="16" t="s">
        <v>0</v>
      </c>
      <c r="E17" s="12">
        <v>80</v>
      </c>
      <c r="F17" s="13">
        <v>8800</v>
      </c>
      <c r="G17" s="13">
        <f t="shared" si="0"/>
        <v>704000</v>
      </c>
    </row>
    <row r="18" spans="1:7" ht="126" customHeight="1" x14ac:dyDescent="0.25">
      <c r="A18" s="7">
        <v>13</v>
      </c>
      <c r="B18" s="25" t="s">
        <v>34</v>
      </c>
      <c r="C18" s="8" t="s">
        <v>46</v>
      </c>
      <c r="D18" s="16" t="s">
        <v>35</v>
      </c>
      <c r="E18" s="12">
        <v>830</v>
      </c>
      <c r="F18" s="13">
        <v>9800</v>
      </c>
      <c r="G18" s="13">
        <f t="shared" si="0"/>
        <v>8134000</v>
      </c>
    </row>
    <row r="19" spans="1:7" ht="152.25" customHeight="1" x14ac:dyDescent="0.25">
      <c r="A19" s="7">
        <v>14</v>
      </c>
      <c r="B19" s="25" t="s">
        <v>36</v>
      </c>
      <c r="C19" s="8" t="s">
        <v>37</v>
      </c>
      <c r="D19" s="16" t="s">
        <v>0</v>
      </c>
      <c r="E19" s="12">
        <v>5</v>
      </c>
      <c r="F19" s="13">
        <v>18500</v>
      </c>
      <c r="G19" s="13">
        <f t="shared" si="0"/>
        <v>92500</v>
      </c>
    </row>
    <row r="20" spans="1:7" ht="60" x14ac:dyDescent="0.25">
      <c r="A20" s="7">
        <v>15</v>
      </c>
      <c r="B20" s="25" t="s">
        <v>39</v>
      </c>
      <c r="C20" s="8" t="s">
        <v>40</v>
      </c>
      <c r="D20" s="16" t="s">
        <v>0</v>
      </c>
      <c r="E20" s="12">
        <v>1000</v>
      </c>
      <c r="F20" s="13">
        <v>13000</v>
      </c>
      <c r="G20" s="13">
        <f t="shared" si="0"/>
        <v>13000000</v>
      </c>
    </row>
    <row r="21" spans="1:7" ht="72" x14ac:dyDescent="0.25">
      <c r="A21" s="7">
        <v>16</v>
      </c>
      <c r="B21" s="30" t="s">
        <v>41</v>
      </c>
      <c r="C21" s="31" t="s">
        <v>42</v>
      </c>
      <c r="D21" s="16" t="s">
        <v>43</v>
      </c>
      <c r="E21" s="12">
        <v>7</v>
      </c>
      <c r="F21" s="13">
        <v>945000</v>
      </c>
      <c r="G21" s="13">
        <f t="shared" si="0"/>
        <v>6615000</v>
      </c>
    </row>
    <row r="22" spans="1:7" ht="60" x14ac:dyDescent="0.25">
      <c r="A22" s="7">
        <v>17</v>
      </c>
      <c r="B22" s="25" t="s">
        <v>49</v>
      </c>
      <c r="C22" s="25" t="s">
        <v>48</v>
      </c>
      <c r="D22" s="16" t="s">
        <v>43</v>
      </c>
      <c r="E22" s="12">
        <v>47</v>
      </c>
      <c r="F22" s="13">
        <v>92320</v>
      </c>
      <c r="G22" s="13">
        <f t="shared" si="0"/>
        <v>4339040</v>
      </c>
    </row>
    <row r="23" spans="1:7" ht="36" x14ac:dyDescent="0.25">
      <c r="A23" s="7">
        <v>18</v>
      </c>
      <c r="B23" s="25" t="s">
        <v>50</v>
      </c>
      <c r="C23" s="25" t="s">
        <v>51</v>
      </c>
      <c r="D23" s="16" t="s">
        <v>43</v>
      </c>
      <c r="E23" s="12">
        <v>4</v>
      </c>
      <c r="F23" s="13">
        <v>601301</v>
      </c>
      <c r="G23" s="13">
        <f t="shared" si="0"/>
        <v>2405204</v>
      </c>
    </row>
    <row r="24" spans="1:7" ht="24" x14ac:dyDescent="0.25">
      <c r="A24" s="7">
        <v>19</v>
      </c>
      <c r="B24" s="39" t="s">
        <v>52</v>
      </c>
      <c r="C24" s="41" t="s">
        <v>53</v>
      </c>
      <c r="D24" s="16" t="s">
        <v>26</v>
      </c>
      <c r="E24" s="12">
        <v>7</v>
      </c>
      <c r="F24" s="13">
        <v>95865</v>
      </c>
      <c r="G24" s="13">
        <f t="shared" si="0"/>
        <v>671055</v>
      </c>
    </row>
    <row r="25" spans="1:7" ht="48" x14ac:dyDescent="0.25">
      <c r="A25" s="7">
        <v>20</v>
      </c>
      <c r="B25" s="32" t="s">
        <v>55</v>
      </c>
      <c r="C25" s="8" t="s">
        <v>54</v>
      </c>
      <c r="D25" s="16" t="s">
        <v>43</v>
      </c>
      <c r="E25" s="12">
        <v>90</v>
      </c>
      <c r="F25" s="13">
        <v>90426.3</v>
      </c>
      <c r="G25" s="13">
        <f t="shared" si="0"/>
        <v>8138367</v>
      </c>
    </row>
    <row r="26" spans="1:7" ht="24" x14ac:dyDescent="0.25">
      <c r="A26" s="7">
        <v>21</v>
      </c>
      <c r="B26" s="32" t="s">
        <v>56</v>
      </c>
      <c r="C26" s="8" t="s">
        <v>57</v>
      </c>
      <c r="D26" s="16" t="s">
        <v>43</v>
      </c>
      <c r="E26" s="12">
        <v>120</v>
      </c>
      <c r="F26" s="13">
        <v>164731</v>
      </c>
      <c r="G26" s="13">
        <f t="shared" si="0"/>
        <v>19767720</v>
      </c>
    </row>
    <row r="27" spans="1:7" ht="60" x14ac:dyDescent="0.25">
      <c r="A27" s="7">
        <v>22</v>
      </c>
      <c r="B27" s="14" t="s">
        <v>58</v>
      </c>
      <c r="C27" s="14" t="s">
        <v>59</v>
      </c>
      <c r="D27" s="16" t="s">
        <v>43</v>
      </c>
      <c r="E27" s="12">
        <v>50</v>
      </c>
      <c r="F27" s="13">
        <v>67870</v>
      </c>
      <c r="G27" s="13">
        <f t="shared" si="0"/>
        <v>3393500</v>
      </c>
    </row>
    <row r="28" spans="1:7" ht="60" x14ac:dyDescent="0.25">
      <c r="A28" s="7">
        <v>23</v>
      </c>
      <c r="B28" s="14" t="s">
        <v>60</v>
      </c>
      <c r="C28" s="14" t="s">
        <v>61</v>
      </c>
      <c r="D28" s="16" t="s">
        <v>43</v>
      </c>
      <c r="E28" s="12">
        <v>2</v>
      </c>
      <c r="F28" s="13">
        <v>157098</v>
      </c>
      <c r="G28" s="13">
        <f t="shared" si="0"/>
        <v>314196</v>
      </c>
    </row>
    <row r="29" spans="1:7" ht="84" x14ac:dyDescent="0.25">
      <c r="A29" s="7">
        <v>24</v>
      </c>
      <c r="B29" s="14" t="s">
        <v>62</v>
      </c>
      <c r="C29" s="14" t="s">
        <v>63</v>
      </c>
      <c r="D29" s="16" t="s">
        <v>43</v>
      </c>
      <c r="E29" s="12">
        <v>15</v>
      </c>
      <c r="F29" s="13">
        <v>484000</v>
      </c>
      <c r="G29" s="13">
        <f t="shared" si="0"/>
        <v>7260000</v>
      </c>
    </row>
    <row r="30" spans="1:7" x14ac:dyDescent="0.25">
      <c r="A30" s="17"/>
      <c r="B30" s="18"/>
      <c r="C30" s="42" t="s">
        <v>17</v>
      </c>
      <c r="D30" s="18"/>
      <c r="E30" s="19"/>
      <c r="F30" s="20"/>
      <c r="G30" s="21">
        <f>SUM(G4:G29)</f>
        <v>207447702</v>
      </c>
    </row>
    <row r="31" spans="1:7" x14ac:dyDescent="0.25">
      <c r="D31"/>
      <c r="E31"/>
      <c r="F31"/>
      <c r="G31"/>
    </row>
    <row r="32" spans="1:7" x14ac:dyDescent="0.25">
      <c r="A32" s="2"/>
      <c r="B32" s="45" t="s">
        <v>19</v>
      </c>
      <c r="C32" s="45"/>
      <c r="D32" s="6"/>
      <c r="E32" s="6"/>
      <c r="F32"/>
      <c r="G32"/>
    </row>
    <row r="33" spans="1:7" x14ac:dyDescent="0.25">
      <c r="A33" s="2"/>
      <c r="B33" s="4"/>
      <c r="C33" s="4"/>
      <c r="D33" s="6"/>
      <c r="E33" s="6"/>
      <c r="F33"/>
      <c r="G33"/>
    </row>
    <row r="34" spans="1:7" x14ac:dyDescent="0.25">
      <c r="A34" s="2"/>
      <c r="B34" s="45" t="s">
        <v>18</v>
      </c>
      <c r="C34" s="45"/>
      <c r="D34" s="6"/>
      <c r="E34" s="6"/>
      <c r="F34"/>
      <c r="G34"/>
    </row>
    <row r="35" spans="1:7" x14ac:dyDescent="0.25">
      <c r="A35" s="2"/>
      <c r="B35" s="3"/>
      <c r="C35" s="2"/>
      <c r="D35" s="6"/>
      <c r="E35" s="6"/>
      <c r="F35"/>
      <c r="G35"/>
    </row>
    <row r="36" spans="1:7" x14ac:dyDescent="0.25">
      <c r="F36"/>
      <c r="G36"/>
    </row>
    <row r="37" spans="1:7" x14ac:dyDescent="0.25">
      <c r="B37" s="1" t="s">
        <v>20</v>
      </c>
      <c r="F37"/>
      <c r="G37"/>
    </row>
    <row r="38" spans="1:7" x14ac:dyDescent="0.25">
      <c r="C38" s="1" t="s">
        <v>21</v>
      </c>
      <c r="F38"/>
      <c r="G38"/>
    </row>
    <row r="39" spans="1:7" x14ac:dyDescent="0.25">
      <c r="F39"/>
      <c r="G39"/>
    </row>
  </sheetData>
  <mergeCells count="17">
    <mergeCell ref="F10:F11"/>
    <mergeCell ref="G10:G11"/>
    <mergeCell ref="B34:C34"/>
    <mergeCell ref="C1:G1"/>
    <mergeCell ref="B32:C32"/>
    <mergeCell ref="A8:A9"/>
    <mergeCell ref="B8:B9"/>
    <mergeCell ref="C8:C9"/>
    <mergeCell ref="D8:D9"/>
    <mergeCell ref="E8:E9"/>
    <mergeCell ref="F8:F9"/>
    <mergeCell ref="G8:G9"/>
    <mergeCell ref="A10:A11"/>
    <mergeCell ref="B10:B11"/>
    <mergeCell ref="C10:C11"/>
    <mergeCell ref="D10:D11"/>
    <mergeCell ref="E10:E11"/>
  </mergeCells>
  <pageMargins left="0.32045454545454544" right="0.38352272727272729" top="0.28104166666666669" bottom="0.75" header="0.3" footer="0.3"/>
  <pageSetup paperSize="9" scale="70" fitToWidth="0" fitToHeight="0" orientation="landscape" r:id="rId1"/>
  <rowBreaks count="1" manualBreakCount="1">
    <brk id="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2023-02-14T08:04:34Z</dcterms:modified>
</cp:coreProperties>
</file>